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3_GREENRE RESIDENTIAL\VERSION 2.0\website\"/>
    </mc:Choice>
  </mc:AlternateContent>
  <bookViews>
    <workbookView xWindow="0" yWindow="0" windowWidth="20490" windowHeight="7755"/>
  </bookViews>
  <sheets>
    <sheet name="AA - RES v2.0" sheetId="4" r:id="rId1"/>
  </sheets>
  <definedNames>
    <definedName name="_xlnm.Print_Area" localSheetId="0">'AA - RES v2.0'!$A$1:$Q$103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2" i="4" l="1"/>
  <c r="O45" i="4"/>
  <c r="M45" i="4"/>
  <c r="K45" i="4"/>
  <c r="N49" i="4" l="1"/>
  <c r="L49" i="4"/>
  <c r="N88" i="4" l="1"/>
  <c r="L88" i="4"/>
  <c r="J88" i="4"/>
  <c r="N85" i="4"/>
  <c r="L85" i="4"/>
  <c r="J85" i="4"/>
  <c r="O77" i="4"/>
  <c r="N82" i="4" s="1"/>
  <c r="M77" i="4"/>
  <c r="L82" i="4" s="1"/>
  <c r="K77" i="4"/>
  <c r="J82" i="4" s="1"/>
  <c r="O67" i="4"/>
  <c r="M67" i="4"/>
  <c r="K67" i="4"/>
  <c r="O59" i="4"/>
  <c r="M59" i="4"/>
  <c r="K59" i="4"/>
  <c r="O55" i="4"/>
  <c r="M55" i="4"/>
  <c r="K55" i="4"/>
  <c r="O51" i="4"/>
  <c r="M51" i="4"/>
  <c r="J49" i="4"/>
  <c r="O36" i="4"/>
  <c r="M36" i="4"/>
  <c r="K36" i="4"/>
  <c r="O25" i="4"/>
  <c r="M25" i="4"/>
  <c r="K25" i="4"/>
  <c r="O19" i="4"/>
  <c r="M19" i="4"/>
  <c r="K19" i="4"/>
  <c r="J74" i="4" l="1"/>
  <c r="J40" i="4"/>
  <c r="N74" i="4"/>
  <c r="N89" i="4" s="1"/>
  <c r="L74" i="4"/>
  <c r="N40" i="4"/>
  <c r="L40" i="4"/>
  <c r="N90" i="4" l="1"/>
  <c r="L90" i="4"/>
  <c r="L89" i="4"/>
  <c r="J90" i="4" l="1"/>
  <c r="J89" i="4"/>
</calcChain>
</file>

<file path=xl/sharedStrings.xml><?xml version="1.0" encoding="utf-8"?>
<sst xmlns="http://schemas.openxmlformats.org/spreadsheetml/2006/main" count="145" uniqueCount="112">
  <si>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</si>
  <si>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</si>
  <si>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</si>
  <si>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</si>
  <si>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</si>
  <si>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</si>
  <si>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</si>
  <si>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</si>
  <si>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1-2 Naturally Ventilated Design and Air-Conditioning System</t>
  </si>
  <si>
    <t>RES 1-3 Daylighting</t>
  </si>
  <si>
    <t>RES 1-4 Artificial Lighting</t>
  </si>
  <si>
    <t>RES 1-5 Ventilation in Carparks</t>
  </si>
  <si>
    <t>RES 1-6 Lifts</t>
  </si>
  <si>
    <t>RES 1-7 Energy Efficient Features</t>
  </si>
  <si>
    <t>RES 1-8 Renewable Energy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</si>
  <si>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</si>
  <si>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</si>
  <si>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</si>
  <si>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</si>
  <si>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</si>
  <si>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</si>
  <si>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</si>
  <si>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Provision of Energy Efficient Air-Conditioning System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</si>
  <si>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</si>
  <si>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</si>
  <si>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</si>
  <si>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</si>
  <si>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</si>
  <si>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</si>
  <si>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</si>
  <si>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</si>
  <si>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</si>
  <si>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</si>
  <si>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</si>
  <si>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</si>
  <si>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</si>
  <si>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</si>
  <si>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</si>
  <si>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</si>
  <si>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</si>
  <si>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</si>
  <si>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</si>
  <si>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</si>
  <si>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</si>
  <si>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</si>
  <si>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</si>
  <si>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</si>
  <si>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</si>
  <si>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</si>
  <si>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</si>
  <si>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</si>
  <si>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</si>
  <si>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</si>
  <si>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</si>
  <si>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</si>
  <si>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</si>
  <si>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</si>
  <si>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</si>
  <si>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</si>
  <si>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</si>
  <si>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</si>
  <si>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</si>
  <si>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</si>
  <si>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</si>
  <si>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</si>
  <si>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</si>
  <si>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</si>
  <si>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</si>
  <si>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RES 3-7 Community Connectivity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</si>
  <si>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</si>
  <si>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</si>
  <si>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</si>
  <si>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</si>
  <si>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</si>
  <si>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</si>
  <si>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</si>
  <si>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</si>
  <si>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</si>
  <si>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</si>
  <si>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</si>
  <si>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</si>
  <si>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</si>
  <si>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</si>
  <si>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</si>
  <si>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</si>
  <si>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</si>
  <si>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</si>
  <si>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</si>
  <si>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</si>
  <si>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</si>
  <si>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</si>
  <si>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</si>
  <si>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</si>
  <si>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</si>
  <si>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Use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</si>
  <si>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</si>
  <si>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</si>
  <si>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</si>
  <si>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Use of Automatic Water Efficient Irrigation System with Rain Sensor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</si>
  <si>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</si>
  <si>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</si>
  <si>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</si>
  <si>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</si>
  <si>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</si>
  <si>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</si>
  <si>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</si>
  <si>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</si>
  <si>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v2.0)</t>
  </si>
  <si>
    <t>ASSESSED BY:</t>
  </si>
  <si>
    <t>Option 1: Carparks Spaces Fully Naturally Ventilated</t>
  </si>
  <si>
    <t>Option 2: CO2 Sensors With MV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</si>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</sst>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16" xfId="0" applyFont="1" applyBorder="1" applyAlignment="1">
      <alignment vertical="center"/>
    </xf>
    <xf numFmtId="0" fontId="11" fillId="0" borderId="18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28" xfId="0" applyFont="1" applyBorder="1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1" fillId="0" borderId="21" xfId="0" applyFont="1" applyBorder="1" applyAlignment="1">
      <alignment horizontal="left" vertical="center"/>
    </xf>
    <xf numFmtId="0" fontId="10" fillId="0" borderId="18" xfId="0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11" fillId="0" borderId="24" xfId="0" applyFont="1" applyBorder="1" applyAlignment="1">
      <alignment horizontal="right" vertical="center"/>
    </xf>
    <xf numFmtId="2" fontId="11" fillId="0" borderId="1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2" fontId="11" fillId="0" borderId="29" xfId="0" applyNumberFormat="1" applyFont="1" applyBorder="1" applyAlignment="1">
      <alignment horizontal="right" vertical="center"/>
    </xf>
    <xf numFmtId="2" fontId="11" fillId="0" borderId="26" xfId="0" applyNumberFormat="1" applyFont="1" applyBorder="1" applyAlignment="1">
      <alignment horizontal="right" vertical="center"/>
    </xf>
    <xf numFmtId="2" fontId="11" fillId="0" borderId="24" xfId="0" applyNumberFormat="1" applyFont="1" applyBorder="1" applyAlignment="1">
      <alignment horizontal="right" vertical="center"/>
    </xf>
    <xf numFmtId="2" fontId="11" fillId="0" borderId="33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vertical="center"/>
    </xf>
    <xf numFmtId="2" fontId="11" fillId="0" borderId="34" xfId="0" applyNumberFormat="1" applyFont="1" applyBorder="1" applyAlignment="1">
      <alignment vertical="center"/>
    </xf>
    <xf numFmtId="2" fontId="11" fillId="0" borderId="34" xfId="0" applyNumberFormat="1" applyFont="1" applyBorder="1" applyAlignment="1">
      <alignment horizontal="right" vertical="center"/>
    </xf>
    <xf numFmtId="2" fontId="11" fillId="0" borderId="18" xfId="0" applyNumberFormat="1" applyFont="1" applyBorder="1" applyAlignment="1">
      <alignment vertical="center"/>
    </xf>
    <xf numFmtId="2" fontId="11" fillId="0" borderId="36" xfId="0" applyNumberFormat="1" applyFont="1" applyBorder="1" applyAlignment="1">
      <alignment vertical="center"/>
    </xf>
    <xf numFmtId="2" fontId="11" fillId="0" borderId="37" xfId="0" applyNumberFormat="1" applyFont="1" applyBorder="1" applyAlignment="1">
      <alignment horizontal="right" vertical="center"/>
    </xf>
    <xf numFmtId="2" fontId="11" fillId="0" borderId="16" xfId="0" applyNumberFormat="1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2" fontId="11" fillId="0" borderId="29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0" fontId="11" fillId="0" borderId="17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2" fontId="11" fillId="0" borderId="7" xfId="0" applyNumberFormat="1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2" fontId="11" fillId="0" borderId="26" xfId="0" applyNumberFormat="1" applyFont="1" applyBorder="1" applyAlignment="1">
      <alignment vertical="center"/>
    </xf>
    <xf numFmtId="2" fontId="11" fillId="0" borderId="24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0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2" fontId="11" fillId="0" borderId="27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11" fillId="0" borderId="39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2" fontId="11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11" fillId="2" borderId="12" xfId="0" applyFont="1" applyFill="1" applyBorder="1" applyAlignment="1">
      <alignment horizontal="left" vertical="center"/>
    </xf>
    <xf numFmtId="0" fontId="8" fillId="0" borderId="3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textRotation="90"/>
    </xf>
    <xf numFmtId="0" fontId="14" fillId="2" borderId="11" xfId="0" applyFont="1" applyFill="1" applyBorder="1" applyAlignment="1">
      <alignment horizontal="center" vertical="center" textRotation="90"/>
    </xf>
    <xf numFmtId="0" fontId="14" fillId="2" borderId="5" xfId="0" applyFont="1" applyFill="1" applyBorder="1" applyAlignment="1">
      <alignment horizontal="center" vertical="center" textRotation="90"/>
    </xf>
    <xf numFmtId="0" fontId="14" fillId="2" borderId="12" xfId="0" applyFont="1" applyFill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right" vertical="center"/>
    </xf>
    <xf numFmtId="2" fontId="11" fillId="0" borderId="15" xfId="0" applyNumberFormat="1" applyFont="1" applyBorder="1" applyAlignment="1">
      <alignment horizontal="right" vertical="center"/>
    </xf>
    <xf numFmtId="2" fontId="11" fillId="0" borderId="30" xfId="0" applyNumberFormat="1" applyFont="1" applyBorder="1" applyAlignment="1">
      <alignment horizontal="center" vertical="center"/>
    </xf>
    <xf numFmtId="2" fontId="11" fillId="0" borderId="31" xfId="0" applyNumberFormat="1" applyFont="1" applyBorder="1" applyAlignment="1">
      <alignment horizontal="center" vertical="center"/>
    </xf>
    <xf numFmtId="2" fontId="11" fillId="0" borderId="32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right" vertical="center"/>
    </xf>
    <xf numFmtId="2" fontId="11" fillId="0" borderId="6" xfId="0" applyNumberFormat="1" applyFont="1" applyBorder="1" applyAlignment="1">
      <alignment horizontal="right" vertical="center"/>
    </xf>
    <xf numFmtId="0" fontId="14" fillId="2" borderId="13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  <xf numFmtId="2" fontId="14" fillId="2" borderId="13" xfId="0" applyNumberFormat="1" applyFont="1" applyFill="1" applyBorder="1" applyAlignment="1">
      <alignment horizontal="right" vertical="center"/>
    </xf>
    <xf numFmtId="2" fontId="14" fillId="2" borderId="15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2" fontId="11" fillId="0" borderId="30" xfId="0" applyNumberFormat="1" applyFont="1" applyBorder="1" applyAlignment="1">
      <alignment horizontal="right" vertical="center"/>
    </xf>
    <xf numFmtId="2" fontId="11" fillId="0" borderId="31" xfId="0" applyNumberFormat="1" applyFont="1" applyBorder="1" applyAlignment="1">
      <alignment horizontal="right" vertical="center"/>
    </xf>
    <xf numFmtId="2" fontId="11" fillId="0" borderId="32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2" fontId="11" fillId="0" borderId="30" xfId="0" applyNumberFormat="1" applyFont="1" applyBorder="1" applyAlignment="1">
      <alignment vertical="center"/>
    </xf>
    <xf numFmtId="2" fontId="11" fillId="0" borderId="31" xfId="0" applyNumberFormat="1" applyFont="1" applyBorder="1" applyAlignment="1">
      <alignment vertical="center"/>
    </xf>
    <xf numFmtId="0" fontId="14" fillId="2" borderId="8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 vertical="center"/>
    </xf>
    <xf numFmtId="2" fontId="11" fillId="0" borderId="32" xfId="0" applyNumberFormat="1" applyFont="1" applyBorder="1" applyAlignment="1">
      <alignment vertical="center"/>
    </xf>
    <xf numFmtId="2" fontId="11" fillId="0" borderId="13" xfId="0" applyNumberFormat="1" applyFont="1" applyBorder="1" applyAlignment="1">
      <alignment vertical="center"/>
    </xf>
    <xf numFmtId="2" fontId="11" fillId="0" borderId="15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2" fontId="11" fillId="0" borderId="6" xfId="0" applyNumberFormat="1" applyFont="1" applyBorder="1" applyAlignment="1">
      <alignment vertical="center"/>
    </xf>
    <xf numFmtId="0" fontId="14" fillId="2" borderId="15" xfId="0" applyFont="1" applyFill="1" applyBorder="1" applyAlignment="1">
      <alignment horizontal="left" vertical="center"/>
    </xf>
    <xf numFmtId="2" fontId="14" fillId="2" borderId="13" xfId="0" applyNumberFormat="1" applyFont="1" applyFill="1" applyBorder="1" applyAlignment="1">
      <alignment vertical="center"/>
    </xf>
    <xf numFmtId="2" fontId="14" fillId="2" borderId="15" xfId="0" applyNumberFormat="1" applyFont="1" applyFill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2" fontId="11" fillId="0" borderId="4" xfId="0" applyNumberFormat="1" applyFont="1" applyBorder="1" applyAlignment="1">
      <alignment vertical="center"/>
    </xf>
    <xf numFmtId="2" fontId="14" fillId="4" borderId="13" xfId="0" applyNumberFormat="1" applyFont="1" applyFill="1" applyBorder="1" applyAlignment="1">
      <alignment horizontal="right" vertical="center"/>
    </xf>
    <xf numFmtId="2" fontId="14" fillId="4" borderId="15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2" fontId="11" fillId="0" borderId="35" xfId="0" applyNumberFormat="1" applyFont="1" applyBorder="1" applyAlignment="1">
      <alignment horizontal="center" vertical="center"/>
    </xf>
    <xf numFmtId="2" fontId="11" fillId="0" borderId="38" xfId="0" applyNumberFormat="1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02"/>
  <sheetViews>
    <sheetView showGridLines="0" tabSelected="1" view="pageLayout" zoomScaleNormal="100" zoomScaleSheetLayoutView="120" workbookViewId="0">
      <selection activeCell="P99" sqref="P99"/>
    </sheetView>
  </sheetViews>
  <sheetFormatPr defaultRowHeight="9.9499999999999993" customHeight="1" x14ac:dyDescent="0.25"/>
  <cols>
    <col min="1" max="1" width="5.7109375" style="4" customWidth="1"/>
    <col min="2" max="4" width="3.28515625" style="4" customWidth="1"/>
    <col min="5" max="9" width="9.140625" style="4"/>
    <col min="10" max="15" width="4.7109375" style="4" customWidth="1"/>
    <col min="16" max="16" width="24.28515625" style="4" customWidth="1"/>
    <col min="17" max="17" width="5.7109375" style="4" customWidth="1"/>
    <col min="18" max="16384" width="9.140625" style="4"/>
  </cols>
  <sheetData>
    <row r="2" spans="2:18" ht="15" customHeight="1" x14ac:dyDescent="0.25">
      <c r="B2" s="6"/>
      <c r="C2" s="1"/>
      <c r="D2" s="1"/>
      <c r="E2" s="1"/>
      <c r="F2" s="2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R2" s="3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</row>
    <row r="4" spans="2:18" s="5" customFormat="1" ht="9.9499999999999993" customHeight="1" x14ac:dyDescent="0.25">
      <c r="B4" s="2" t="s">
        <v>0</v>
      </c>
      <c r="C4" s="2"/>
      <c r="D4" s="2"/>
      <c r="E4" s="2"/>
      <c r="F4" s="2" t="s">
        <v>106</v>
      </c>
      <c r="G4" s="2"/>
      <c r="H4" s="2"/>
      <c r="I4" s="2"/>
    </row>
    <row r="5" spans="2:18" s="5" customFormat="1" ht="9.9499999999999993" customHeight="1" x14ac:dyDescent="0.25">
      <c r="B5" s="2" t="s">
        <v>1</v>
      </c>
      <c r="C5" s="2"/>
      <c r="D5" s="2"/>
      <c r="F5" s="2" t="s">
        <v>106</v>
      </c>
      <c r="G5" s="2"/>
      <c r="H5" s="2"/>
      <c r="I5" s="2"/>
    </row>
    <row r="6" spans="2:18" s="5" customFormat="1" ht="9.9499999999999993" customHeight="1" x14ac:dyDescent="0.25">
      <c r="B6" s="2" t="s">
        <v>2</v>
      </c>
      <c r="C6" s="2"/>
      <c r="D6" s="2"/>
      <c r="F6" s="2" t="s">
        <v>106</v>
      </c>
      <c r="G6" s="2"/>
      <c r="H6" s="2"/>
      <c r="I6" s="2"/>
    </row>
    <row r="7" spans="2:18" s="5" customFormat="1" ht="9.9499999999999993" customHeight="1" x14ac:dyDescent="0.25">
      <c r="B7" s="2"/>
      <c r="C7" s="2"/>
      <c r="D7" s="2"/>
      <c r="F7" s="2"/>
      <c r="G7" s="2"/>
      <c r="H7" s="2"/>
      <c r="I7" s="2"/>
    </row>
    <row r="8" spans="2:18" s="77" customFormat="1" ht="9.9499999999999993" customHeight="1" x14ac:dyDescent="0.25">
      <c r="B8" s="78" t="s">
        <v>63</v>
      </c>
      <c r="C8" s="76"/>
      <c r="D8" s="76"/>
      <c r="E8" s="76"/>
      <c r="F8" s="78" t="s">
        <v>107</v>
      </c>
      <c r="G8" s="76"/>
      <c r="H8" s="76"/>
      <c r="I8" s="76"/>
    </row>
    <row r="9" spans="2:18" s="5" customFormat="1" ht="9.9499999999999993" customHeight="1" x14ac:dyDescent="0.25">
      <c r="B9" s="2" t="s">
        <v>64</v>
      </c>
      <c r="C9" s="2"/>
      <c r="D9" s="2"/>
      <c r="E9" s="2"/>
      <c r="F9" s="2" t="s">
        <v>106</v>
      </c>
      <c r="G9" s="2"/>
      <c r="H9" s="2"/>
      <c r="I9" s="2"/>
    </row>
    <row r="10" spans="2:18" s="5" customFormat="1" ht="9.9499999999999993" customHeight="1" x14ac:dyDescent="0.25">
      <c r="B10" s="2" t="s">
        <v>65</v>
      </c>
      <c r="C10" s="2"/>
      <c r="D10" s="2"/>
      <c r="E10" s="2"/>
      <c r="F10" s="2" t="s">
        <v>106</v>
      </c>
      <c r="G10" s="2"/>
      <c r="H10" s="2"/>
      <c r="I10" s="2"/>
    </row>
    <row r="11" spans="2:18" s="5" customFormat="1" ht="9.9499999999999993" customHeight="1" x14ac:dyDescent="0.25">
      <c r="B11" s="2" t="s">
        <v>66</v>
      </c>
      <c r="C11" s="2"/>
      <c r="D11" s="2"/>
      <c r="E11" s="2"/>
      <c r="F11" s="2" t="s">
        <v>106</v>
      </c>
      <c r="G11" s="2"/>
      <c r="H11" s="2"/>
      <c r="I11" s="2"/>
    </row>
    <row r="12" spans="2:18" s="5" customFormat="1" ht="9.9499999999999993" customHeight="1" x14ac:dyDescent="0.25">
      <c r="B12" s="2" t="s">
        <v>67</v>
      </c>
      <c r="C12" s="2"/>
      <c r="D12" s="2"/>
      <c r="F12" s="2" t="s">
        <v>106</v>
      </c>
      <c r="G12" s="2"/>
      <c r="H12" s="2"/>
      <c r="I12" s="2"/>
    </row>
    <row r="13" spans="2:18" s="5" customFormat="1" ht="9.9499999999999993" customHeight="1" x14ac:dyDescent="0.25"/>
    <row r="14" spans="2:18" s="5" customFormat="1" ht="9.9499999999999993" customHeight="1" x14ac:dyDescent="0.25">
      <c r="B14" s="109" t="s">
        <v>3</v>
      </c>
      <c r="C14" s="109"/>
      <c r="D14" s="109"/>
      <c r="E14" s="109"/>
      <c r="F14" s="109"/>
      <c r="G14" s="109"/>
      <c r="H14" s="109"/>
      <c r="I14" s="109"/>
      <c r="J14" s="110" t="s">
        <v>91</v>
      </c>
      <c r="K14" s="111"/>
      <c r="L14" s="110" t="s">
        <v>92</v>
      </c>
      <c r="M14" s="111"/>
      <c r="N14" s="110" t="s">
        <v>4</v>
      </c>
      <c r="O14" s="111"/>
      <c r="P14" s="109" t="s">
        <v>5</v>
      </c>
    </row>
    <row r="15" spans="2:18" s="5" customFormat="1" ht="9.9499999999999993" customHeight="1" x14ac:dyDescent="0.25">
      <c r="B15" s="109"/>
      <c r="C15" s="109"/>
      <c r="D15" s="109"/>
      <c r="E15" s="109"/>
      <c r="F15" s="109"/>
      <c r="G15" s="109"/>
      <c r="H15" s="109"/>
      <c r="I15" s="109"/>
      <c r="J15" s="112"/>
      <c r="K15" s="113"/>
      <c r="L15" s="112"/>
      <c r="M15" s="113"/>
      <c r="N15" s="112"/>
      <c r="O15" s="113"/>
      <c r="P15" s="109"/>
    </row>
    <row r="16" spans="2:18" s="5" customFormat="1" ht="9.9499999999999993" customHeight="1" x14ac:dyDescent="0.25">
      <c r="B16" s="109" t="s">
        <v>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</row>
    <row r="17" spans="2:18" s="5" customFormat="1" ht="9.9499999999999993" customHeight="1" x14ac:dyDescent="0.25">
      <c r="B17" s="114" t="s">
        <v>31</v>
      </c>
      <c r="C17" s="118" t="s">
        <v>34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</row>
    <row r="18" spans="2:18" s="5" customFormat="1" ht="9.9499999999999993" customHeight="1" x14ac:dyDescent="0.25">
      <c r="B18" s="115"/>
      <c r="C18" s="60" t="s">
        <v>7</v>
      </c>
      <c r="D18" s="45"/>
      <c r="E18" s="45"/>
      <c r="F18" s="45"/>
      <c r="G18" s="45"/>
      <c r="H18" s="45"/>
      <c r="I18" s="45"/>
      <c r="J18" s="119">
        <v>15</v>
      </c>
      <c r="K18" s="120"/>
      <c r="L18" s="119"/>
      <c r="M18" s="120"/>
      <c r="N18" s="119"/>
      <c r="O18" s="120"/>
      <c r="P18" s="84"/>
      <c r="Q18" s="16"/>
    </row>
    <row r="19" spans="2:18" s="5" customFormat="1" ht="9.9499999999999993" customHeight="1" x14ac:dyDescent="0.25">
      <c r="B19" s="115"/>
      <c r="C19" s="62" t="s">
        <v>8</v>
      </c>
      <c r="D19" s="58"/>
      <c r="E19" s="58"/>
      <c r="F19" s="58"/>
      <c r="G19" s="58"/>
      <c r="H19" s="58"/>
      <c r="I19" s="59"/>
      <c r="J19" s="53"/>
      <c r="K19" s="121">
        <f>J22+J23+J24</f>
        <v>22</v>
      </c>
      <c r="L19" s="32"/>
      <c r="M19" s="124">
        <f>L22+L23+L24</f>
        <v>0</v>
      </c>
      <c r="N19" s="53"/>
      <c r="O19" s="121">
        <f>N22+N23+N24</f>
        <v>0</v>
      </c>
      <c r="P19" s="86"/>
    </row>
    <row r="20" spans="2:18" s="5" customFormat="1" ht="9.9499999999999993" customHeight="1" x14ac:dyDescent="0.25">
      <c r="B20" s="115"/>
      <c r="C20" s="8" t="s">
        <v>19</v>
      </c>
      <c r="D20" s="51" t="s">
        <v>18</v>
      </c>
      <c r="E20" s="51"/>
      <c r="F20" s="51"/>
      <c r="G20" s="51"/>
      <c r="H20" s="51"/>
      <c r="I20" s="52"/>
      <c r="J20" s="67">
        <v>20</v>
      </c>
      <c r="K20" s="122"/>
      <c r="L20" s="29"/>
      <c r="M20" s="125"/>
      <c r="N20" s="67"/>
      <c r="O20" s="122"/>
      <c r="P20" s="87"/>
    </row>
    <row r="21" spans="2:18" s="5" customFormat="1" ht="9.9499999999999993" customHeight="1" x14ac:dyDescent="0.25">
      <c r="B21" s="115"/>
      <c r="C21" s="9"/>
      <c r="D21" s="48" t="s">
        <v>15</v>
      </c>
      <c r="E21" s="48"/>
      <c r="F21" s="48"/>
      <c r="G21" s="48"/>
      <c r="H21" s="48"/>
      <c r="I21" s="49"/>
      <c r="J21" s="67"/>
      <c r="K21" s="122"/>
      <c r="L21" s="29"/>
      <c r="M21" s="125"/>
      <c r="N21" s="29"/>
      <c r="O21" s="122"/>
      <c r="P21" s="88"/>
    </row>
    <row r="22" spans="2:18" s="5" customFormat="1" ht="9.9499999999999993" customHeight="1" x14ac:dyDescent="0.25">
      <c r="B22" s="115"/>
      <c r="C22" s="50"/>
      <c r="D22" s="10" t="s">
        <v>16</v>
      </c>
      <c r="E22" s="51" t="s">
        <v>21</v>
      </c>
      <c r="F22" s="51"/>
      <c r="G22" s="51"/>
      <c r="H22" s="51"/>
      <c r="I22" s="52"/>
      <c r="J22" s="25">
        <v>12</v>
      </c>
      <c r="K22" s="122"/>
      <c r="L22" s="33"/>
      <c r="M22" s="125"/>
      <c r="N22" s="54"/>
      <c r="O22" s="122"/>
      <c r="P22" s="87"/>
    </row>
    <row r="23" spans="2:18" s="5" customFormat="1" ht="9.9499999999999993" customHeight="1" x14ac:dyDescent="0.25">
      <c r="B23" s="115"/>
      <c r="C23" s="50"/>
      <c r="D23" s="10" t="s">
        <v>17</v>
      </c>
      <c r="E23" s="51" t="s">
        <v>22</v>
      </c>
      <c r="F23" s="51"/>
      <c r="G23" s="51"/>
      <c r="H23" s="51"/>
      <c r="I23" s="51"/>
      <c r="J23" s="25">
        <v>8</v>
      </c>
      <c r="K23" s="122"/>
      <c r="L23" s="30"/>
      <c r="M23" s="125"/>
      <c r="N23" s="25"/>
      <c r="O23" s="122"/>
      <c r="P23" s="87"/>
    </row>
    <row r="24" spans="2:18" s="5" customFormat="1" ht="9.9499999999999993" customHeight="1" x14ac:dyDescent="0.25">
      <c r="B24" s="115"/>
      <c r="C24" s="11" t="s">
        <v>20</v>
      </c>
      <c r="D24" s="12" t="s">
        <v>23</v>
      </c>
      <c r="J24" s="55">
        <v>2</v>
      </c>
      <c r="K24" s="123"/>
      <c r="L24" s="27"/>
      <c r="M24" s="126"/>
      <c r="N24" s="26"/>
      <c r="O24" s="123"/>
      <c r="P24" s="89"/>
    </row>
    <row r="25" spans="2:18" s="5" customFormat="1" ht="9.9499999999999993" customHeight="1" x14ac:dyDescent="0.25">
      <c r="B25" s="116"/>
      <c r="C25" s="62" t="s">
        <v>9</v>
      </c>
      <c r="D25" s="58"/>
      <c r="E25" s="58"/>
      <c r="F25" s="40"/>
      <c r="G25" s="40"/>
      <c r="H25" s="40"/>
      <c r="I25" s="40"/>
      <c r="J25" s="39"/>
      <c r="K25" s="135">
        <f>J26+J28+J29+J30</f>
        <v>6</v>
      </c>
      <c r="L25" s="39"/>
      <c r="M25" s="135">
        <f>L26+L28+L29+L30</f>
        <v>0</v>
      </c>
      <c r="N25" s="39"/>
      <c r="O25" s="135">
        <f>N26+N28+N29+N30</f>
        <v>0</v>
      </c>
      <c r="P25" s="90"/>
    </row>
    <row r="26" spans="2:18" s="5" customFormat="1" ht="9.9499999999999993" customHeight="1" x14ac:dyDescent="0.25">
      <c r="B26" s="116"/>
      <c r="C26" s="11" t="s">
        <v>19</v>
      </c>
      <c r="D26" s="51" t="s">
        <v>24</v>
      </c>
      <c r="E26" s="51"/>
      <c r="F26" s="13"/>
      <c r="G26" s="48"/>
      <c r="H26" s="48"/>
      <c r="I26" s="48"/>
      <c r="J26" s="25">
        <v>3</v>
      </c>
      <c r="K26" s="136"/>
      <c r="L26" s="25"/>
      <c r="M26" s="136"/>
      <c r="N26" s="25"/>
      <c r="O26" s="136"/>
      <c r="P26" s="91"/>
    </row>
    <row r="27" spans="2:18" s="5" customFormat="1" ht="9.9499999999999993" customHeight="1" x14ac:dyDescent="0.25">
      <c r="B27" s="116"/>
      <c r="C27" s="9" t="s">
        <v>20</v>
      </c>
      <c r="D27" s="51" t="s">
        <v>25</v>
      </c>
      <c r="E27" s="51"/>
      <c r="F27" s="51"/>
      <c r="G27" s="51"/>
      <c r="H27" s="51"/>
      <c r="I27" s="52"/>
      <c r="J27" s="26"/>
      <c r="K27" s="136"/>
      <c r="L27" s="25"/>
      <c r="M27" s="136"/>
      <c r="N27" s="25"/>
      <c r="O27" s="136"/>
      <c r="P27" s="91"/>
    </row>
    <row r="28" spans="2:18" s="5" customFormat="1" ht="9.9499999999999993" customHeight="1" x14ac:dyDescent="0.25">
      <c r="B28" s="116"/>
      <c r="C28" s="9"/>
      <c r="D28" s="10" t="s">
        <v>16</v>
      </c>
      <c r="E28" s="5" t="s">
        <v>26</v>
      </c>
      <c r="J28" s="25">
        <v>1</v>
      </c>
      <c r="K28" s="136"/>
      <c r="L28" s="25"/>
      <c r="M28" s="136"/>
      <c r="N28" s="54"/>
      <c r="O28" s="136"/>
      <c r="P28" s="92"/>
    </row>
    <row r="29" spans="2:18" s="5" customFormat="1" ht="9.9499999999999993" customHeight="1" x14ac:dyDescent="0.25">
      <c r="B29" s="116"/>
      <c r="C29" s="9"/>
      <c r="D29" s="10" t="s">
        <v>17</v>
      </c>
      <c r="E29" s="48" t="s">
        <v>27</v>
      </c>
      <c r="F29" s="48"/>
      <c r="G29" s="48"/>
      <c r="H29" s="48"/>
      <c r="I29" s="48"/>
      <c r="J29" s="25">
        <v>1</v>
      </c>
      <c r="K29" s="136"/>
      <c r="L29" s="25"/>
      <c r="M29" s="136"/>
      <c r="N29" s="26"/>
      <c r="O29" s="136"/>
      <c r="P29" s="87"/>
    </row>
    <row r="30" spans="2:18" s="5" customFormat="1" ht="9.9499999999999993" customHeight="1" x14ac:dyDescent="0.25">
      <c r="B30" s="116"/>
      <c r="C30" s="14"/>
      <c r="D30" s="15" t="s">
        <v>62</v>
      </c>
      <c r="E30" s="64" t="s">
        <v>28</v>
      </c>
      <c r="F30" s="64"/>
      <c r="G30" s="64"/>
      <c r="H30" s="64"/>
      <c r="I30" s="64"/>
      <c r="J30" s="55">
        <v>1</v>
      </c>
      <c r="K30" s="137"/>
      <c r="L30" s="55"/>
      <c r="M30" s="137"/>
      <c r="N30" s="24"/>
      <c r="O30" s="137"/>
      <c r="P30" s="93"/>
    </row>
    <row r="31" spans="2:18" s="5" customFormat="1" ht="9.9499999999999993" customHeight="1" x14ac:dyDescent="0.25">
      <c r="B31" s="115"/>
      <c r="C31" s="60" t="s">
        <v>10</v>
      </c>
      <c r="D31" s="45"/>
      <c r="E31" s="45"/>
      <c r="F31" s="45"/>
      <c r="G31" s="45"/>
      <c r="H31" s="45"/>
      <c r="I31" s="45"/>
      <c r="J31" s="119">
        <v>10</v>
      </c>
      <c r="K31" s="120"/>
      <c r="L31" s="119"/>
      <c r="M31" s="120"/>
      <c r="N31" s="119"/>
      <c r="O31" s="120"/>
      <c r="P31" s="94"/>
    </row>
    <row r="32" spans="2:18" s="5" customFormat="1" ht="9.9499999999999993" customHeight="1" x14ac:dyDescent="0.25">
      <c r="B32" s="115"/>
      <c r="C32" s="16" t="s">
        <v>11</v>
      </c>
      <c r="I32" s="59"/>
      <c r="K32" s="121">
        <f>SUM(J33,J34)</f>
        <v>6</v>
      </c>
      <c r="L32" s="127"/>
      <c r="M32" s="128"/>
      <c r="N32" s="127"/>
      <c r="O32" s="128"/>
      <c r="P32" s="95"/>
      <c r="Q32" s="133"/>
      <c r="R32" s="134"/>
    </row>
    <row r="33" spans="2:16" s="5" customFormat="1" ht="9.9499999999999993" customHeight="1" x14ac:dyDescent="0.25">
      <c r="B33" s="115"/>
      <c r="C33" s="81" t="s">
        <v>19</v>
      </c>
      <c r="D33" s="82" t="s">
        <v>109</v>
      </c>
      <c r="E33" s="48"/>
      <c r="F33" s="48"/>
      <c r="G33" s="48"/>
      <c r="H33" s="48"/>
      <c r="I33" s="48"/>
      <c r="J33" s="168">
        <v>6</v>
      </c>
      <c r="K33" s="122"/>
      <c r="L33" s="25"/>
      <c r="M33" s="74"/>
      <c r="N33" s="25"/>
      <c r="O33" s="74"/>
      <c r="P33" s="96"/>
    </row>
    <row r="34" spans="2:16" s="5" customFormat="1" ht="9.9499999999999993" customHeight="1" x14ac:dyDescent="0.25">
      <c r="B34" s="115"/>
      <c r="C34" s="79"/>
      <c r="D34" s="80" t="s">
        <v>110</v>
      </c>
      <c r="E34" s="64"/>
      <c r="F34" s="64"/>
      <c r="G34" s="64"/>
      <c r="H34" s="64"/>
      <c r="I34" s="64"/>
      <c r="J34" s="169"/>
      <c r="K34" s="123"/>
      <c r="L34" s="55"/>
      <c r="M34" s="75"/>
      <c r="N34" s="55"/>
      <c r="O34" s="75"/>
      <c r="P34" s="96"/>
    </row>
    <row r="35" spans="2:16" s="5" customFormat="1" ht="9.9499999999999993" customHeight="1" x14ac:dyDescent="0.25">
      <c r="B35" s="115"/>
      <c r="C35" s="60" t="s">
        <v>12</v>
      </c>
      <c r="D35" s="45"/>
      <c r="E35" s="45"/>
      <c r="F35" s="45"/>
      <c r="G35" s="45"/>
      <c r="H35" s="45"/>
      <c r="I35" s="45"/>
      <c r="J35" s="119">
        <v>1</v>
      </c>
      <c r="K35" s="120"/>
      <c r="L35" s="119"/>
      <c r="M35" s="120"/>
      <c r="N35" s="119"/>
      <c r="O35" s="120"/>
      <c r="P35" s="94"/>
    </row>
    <row r="36" spans="2:16" s="5" customFormat="1" ht="9.9499999999999993" customHeight="1" x14ac:dyDescent="0.25">
      <c r="B36" s="115"/>
      <c r="C36" s="42" t="s">
        <v>13</v>
      </c>
      <c r="D36" s="58"/>
      <c r="E36" s="58"/>
      <c r="F36" s="58"/>
      <c r="G36" s="58"/>
      <c r="H36" s="58"/>
      <c r="I36" s="59"/>
      <c r="J36" s="39"/>
      <c r="K36" s="135">
        <f>J37+J38</f>
        <v>7</v>
      </c>
      <c r="L36" s="39"/>
      <c r="M36" s="135">
        <f>L37+L38</f>
        <v>0</v>
      </c>
      <c r="N36" s="39"/>
      <c r="O36" s="135">
        <f>N37+N38</f>
        <v>0</v>
      </c>
      <c r="P36" s="90"/>
    </row>
    <row r="37" spans="2:16" s="5" customFormat="1" ht="9.9499999999999993" customHeight="1" x14ac:dyDescent="0.25">
      <c r="B37" s="115"/>
      <c r="C37" s="9" t="s">
        <v>19</v>
      </c>
      <c r="D37" s="51" t="s">
        <v>29</v>
      </c>
      <c r="E37" s="51"/>
      <c r="F37" s="51"/>
      <c r="G37" s="51"/>
      <c r="H37" s="51"/>
      <c r="I37" s="52"/>
      <c r="J37" s="26">
        <v>2</v>
      </c>
      <c r="K37" s="136"/>
      <c r="L37" s="25"/>
      <c r="M37" s="136"/>
      <c r="N37" s="26"/>
      <c r="O37" s="136"/>
      <c r="P37" s="91"/>
    </row>
    <row r="38" spans="2:16" s="5" customFormat="1" ht="9.9499999999999993" customHeight="1" x14ac:dyDescent="0.25">
      <c r="B38" s="115"/>
      <c r="C38" s="14" t="s">
        <v>20</v>
      </c>
      <c r="D38" s="64" t="s">
        <v>30</v>
      </c>
      <c r="E38" s="64"/>
      <c r="F38" s="64"/>
      <c r="G38" s="64"/>
      <c r="H38" s="64"/>
      <c r="I38" s="64"/>
      <c r="J38" s="24">
        <v>5</v>
      </c>
      <c r="K38" s="137"/>
      <c r="L38" s="24"/>
      <c r="M38" s="137"/>
      <c r="N38" s="24"/>
      <c r="O38" s="137"/>
      <c r="P38" s="97"/>
    </row>
    <row r="39" spans="2:16" s="5" customFormat="1" ht="9.9499999999999993" customHeight="1" x14ac:dyDescent="0.25">
      <c r="B39" s="115"/>
      <c r="C39" s="63" t="s">
        <v>14</v>
      </c>
      <c r="D39" s="64"/>
      <c r="E39" s="64"/>
      <c r="F39" s="64"/>
      <c r="G39" s="64"/>
      <c r="H39" s="64"/>
      <c r="I39" s="64"/>
      <c r="J39" s="138">
        <v>16</v>
      </c>
      <c r="K39" s="139"/>
      <c r="L39" s="138"/>
      <c r="M39" s="139"/>
      <c r="N39" s="138"/>
      <c r="O39" s="139"/>
      <c r="P39" s="96"/>
    </row>
    <row r="40" spans="2:16" s="5" customFormat="1" ht="9.9499999999999993" customHeight="1" x14ac:dyDescent="0.25">
      <c r="B40" s="117"/>
      <c r="C40" s="129" t="s">
        <v>32</v>
      </c>
      <c r="D40" s="130"/>
      <c r="E40" s="130"/>
      <c r="F40" s="130"/>
      <c r="G40" s="130"/>
      <c r="H40" s="130"/>
      <c r="I40" s="130"/>
      <c r="J40" s="131">
        <f>SUM(J18,K19,K25,J31,K32,J35,K36,J39)</f>
        <v>83</v>
      </c>
      <c r="K40" s="132"/>
      <c r="L40" s="131">
        <f>SUM(L18+M19+M25+L31+N32+L35+M36+L39)</f>
        <v>0</v>
      </c>
      <c r="M40" s="132"/>
      <c r="N40" s="131">
        <f>SUM(N18+O19+O25+N31+P32+N35+O36+N39)</f>
        <v>0</v>
      </c>
      <c r="O40" s="132"/>
      <c r="P40" s="98"/>
    </row>
    <row r="41" spans="2:16" s="5" customFormat="1" ht="9.9499999999999993" customHeight="1" x14ac:dyDescent="0.25">
      <c r="B41" s="147" t="s">
        <v>33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</row>
    <row r="42" spans="2:16" s="5" customFormat="1" ht="9.9499999999999993" customHeight="1" x14ac:dyDescent="0.25">
      <c r="B42" s="114" t="s">
        <v>58</v>
      </c>
      <c r="C42" s="150" t="s">
        <v>35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</row>
    <row r="43" spans="2:16" s="5" customFormat="1" ht="9.9499999999999993" customHeight="1" x14ac:dyDescent="0.25">
      <c r="B43" s="115"/>
      <c r="C43" s="40" t="s">
        <v>36</v>
      </c>
      <c r="D43" s="40"/>
      <c r="E43" s="40"/>
      <c r="F43" s="40"/>
      <c r="G43" s="40"/>
      <c r="H43" s="40"/>
      <c r="I43" s="41"/>
      <c r="J43" s="152">
        <v>10</v>
      </c>
      <c r="K43" s="153"/>
      <c r="L43" s="152"/>
      <c r="M43" s="153"/>
      <c r="N43" s="152"/>
      <c r="O43" s="153"/>
      <c r="P43" s="99"/>
    </row>
    <row r="44" spans="2:16" s="5" customFormat="1" ht="9.9499999999999993" customHeight="1" x14ac:dyDescent="0.25">
      <c r="B44" s="115"/>
      <c r="C44" s="60" t="s">
        <v>37</v>
      </c>
      <c r="D44" s="45"/>
      <c r="E44" s="45"/>
      <c r="F44" s="45"/>
      <c r="G44" s="45"/>
      <c r="H44" s="45"/>
      <c r="I44" s="46"/>
      <c r="J44" s="119">
        <v>1</v>
      </c>
      <c r="K44" s="120"/>
      <c r="L44" s="119"/>
      <c r="M44" s="120"/>
      <c r="N44" s="119"/>
      <c r="O44" s="120"/>
      <c r="P44" s="94"/>
    </row>
    <row r="45" spans="2:16" s="5" customFormat="1" ht="9.9499999999999993" customHeight="1" x14ac:dyDescent="0.25">
      <c r="B45" s="115"/>
      <c r="C45" s="17" t="s">
        <v>38</v>
      </c>
      <c r="D45" s="58"/>
      <c r="E45" s="58"/>
      <c r="F45" s="58"/>
      <c r="G45" s="58"/>
      <c r="H45" s="58"/>
      <c r="I45" s="59"/>
      <c r="J45" s="39"/>
      <c r="K45" s="121">
        <f>J46+J47+J48</f>
        <v>3</v>
      </c>
      <c r="L45" s="39"/>
      <c r="M45" s="121">
        <f>L46+L47+L48</f>
        <v>0</v>
      </c>
      <c r="N45" s="39"/>
      <c r="O45" s="121">
        <f>N46+N47+N48</f>
        <v>0</v>
      </c>
      <c r="P45" s="90"/>
    </row>
    <row r="46" spans="2:16" s="5" customFormat="1" ht="9.9499999999999993" customHeight="1" x14ac:dyDescent="0.25">
      <c r="B46" s="115"/>
      <c r="C46" s="18" t="s">
        <v>19</v>
      </c>
      <c r="D46" s="19" t="s">
        <v>85</v>
      </c>
      <c r="E46" s="51"/>
      <c r="F46" s="51"/>
      <c r="G46" s="51"/>
      <c r="H46" s="51"/>
      <c r="I46" s="52"/>
      <c r="J46" s="26">
        <v>1</v>
      </c>
      <c r="K46" s="122"/>
      <c r="L46" s="26"/>
      <c r="M46" s="122"/>
      <c r="N46" s="26"/>
      <c r="O46" s="122"/>
      <c r="P46" s="91"/>
    </row>
    <row r="47" spans="2:16" s="5" customFormat="1" ht="9.9499999999999993" customHeight="1" x14ac:dyDescent="0.25">
      <c r="B47" s="115"/>
      <c r="C47" s="18" t="s">
        <v>20</v>
      </c>
      <c r="D47" s="68" t="s">
        <v>98</v>
      </c>
      <c r="E47" s="51"/>
      <c r="F47" s="51"/>
      <c r="G47" s="51"/>
      <c r="H47" s="51"/>
      <c r="I47" s="52"/>
      <c r="J47" s="26">
        <v>1</v>
      </c>
      <c r="K47" s="122"/>
      <c r="L47" s="26"/>
      <c r="M47" s="122"/>
      <c r="N47" s="26"/>
      <c r="O47" s="122"/>
      <c r="P47" s="100"/>
    </row>
    <row r="48" spans="2:16" s="5" customFormat="1" ht="9.9499999999999993" customHeight="1" x14ac:dyDescent="0.25">
      <c r="B48" s="115"/>
      <c r="C48" s="69" t="s">
        <v>72</v>
      </c>
      <c r="D48" s="70" t="s">
        <v>94</v>
      </c>
      <c r="E48" s="48"/>
      <c r="F48" s="48"/>
      <c r="G48" s="48"/>
      <c r="H48" s="48"/>
      <c r="I48" s="49"/>
      <c r="J48" s="26">
        <v>1</v>
      </c>
      <c r="K48" s="122"/>
      <c r="L48" s="26"/>
      <c r="M48" s="122"/>
      <c r="N48" s="26"/>
      <c r="O48" s="122"/>
      <c r="P48" s="101"/>
    </row>
    <row r="49" spans="2:16" s="5" customFormat="1" ht="9.9499999999999993" customHeight="1" x14ac:dyDescent="0.25">
      <c r="B49" s="115"/>
      <c r="C49" s="142" t="s">
        <v>39</v>
      </c>
      <c r="D49" s="142"/>
      <c r="E49" s="142"/>
      <c r="F49" s="142"/>
      <c r="G49" s="142"/>
      <c r="H49" s="142"/>
      <c r="I49" s="143"/>
      <c r="J49" s="131">
        <f>SUM(J43:K45)</f>
        <v>14</v>
      </c>
      <c r="K49" s="132"/>
      <c r="L49" s="131">
        <f>SUM(L43:M45)</f>
        <v>0</v>
      </c>
      <c r="M49" s="132"/>
      <c r="N49" s="131">
        <f>SUM(N43:O45)</f>
        <v>0</v>
      </c>
      <c r="O49" s="132"/>
      <c r="P49" s="102"/>
    </row>
    <row r="50" spans="2:16" s="5" customFormat="1" ht="9.9499999999999993" customHeight="1" x14ac:dyDescent="0.25">
      <c r="B50" s="115"/>
      <c r="C50" s="144" t="s">
        <v>40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</row>
    <row r="51" spans="2:16" s="5" customFormat="1" ht="9.9499999999999993" customHeight="1" x14ac:dyDescent="0.25">
      <c r="B51" s="115"/>
      <c r="C51" s="62" t="s">
        <v>41</v>
      </c>
      <c r="D51" s="58"/>
      <c r="E51" s="58"/>
      <c r="F51" s="58"/>
      <c r="G51" s="58"/>
      <c r="H51" s="58"/>
      <c r="I51" s="58"/>
      <c r="J51" s="53"/>
      <c r="K51" s="140">
        <v>10</v>
      </c>
      <c r="L51" s="53"/>
      <c r="M51" s="140">
        <f>L52+L53</f>
        <v>0</v>
      </c>
      <c r="N51" s="53"/>
      <c r="O51" s="140">
        <f>N52+N53</f>
        <v>0</v>
      </c>
      <c r="P51" s="103"/>
    </row>
    <row r="52" spans="2:16" s="5" customFormat="1" ht="9.9499999999999993" customHeight="1" x14ac:dyDescent="0.25">
      <c r="B52" s="115"/>
      <c r="C52" s="11" t="s">
        <v>19</v>
      </c>
      <c r="D52" s="5" t="s">
        <v>60</v>
      </c>
      <c r="J52" s="66">
        <v>5</v>
      </c>
      <c r="K52" s="141"/>
      <c r="L52" s="67"/>
      <c r="M52" s="141"/>
      <c r="N52" s="66"/>
      <c r="O52" s="141"/>
      <c r="P52" s="92"/>
    </row>
    <row r="53" spans="2:16" s="5" customFormat="1" ht="9.9499999999999993" customHeight="1" x14ac:dyDescent="0.25">
      <c r="B53" s="115"/>
      <c r="C53" s="20" t="s">
        <v>20</v>
      </c>
      <c r="D53" s="56" t="s">
        <v>61</v>
      </c>
      <c r="E53" s="56"/>
      <c r="F53" s="56"/>
      <c r="G53" s="56"/>
      <c r="H53" s="56"/>
      <c r="I53" s="57"/>
      <c r="J53" s="67">
        <v>5</v>
      </c>
      <c r="K53" s="141"/>
      <c r="L53" s="67"/>
      <c r="M53" s="141"/>
      <c r="N53" s="67"/>
      <c r="O53" s="141"/>
      <c r="P53" s="88"/>
    </row>
    <row r="54" spans="2:16" s="5" customFormat="1" ht="9.9499999999999993" customHeight="1" x14ac:dyDescent="0.25">
      <c r="B54" s="115"/>
      <c r="C54" s="60" t="s">
        <v>59</v>
      </c>
      <c r="D54" s="45"/>
      <c r="E54" s="45"/>
      <c r="F54" s="45"/>
      <c r="G54" s="45"/>
      <c r="H54" s="45"/>
      <c r="I54" s="46"/>
      <c r="J54" s="155">
        <v>8</v>
      </c>
      <c r="K54" s="156"/>
      <c r="L54" s="155"/>
      <c r="M54" s="156"/>
      <c r="N54" s="155"/>
      <c r="O54" s="156"/>
      <c r="P54" s="104"/>
    </row>
    <row r="55" spans="2:16" s="5" customFormat="1" ht="9.9499999999999993" customHeight="1" x14ac:dyDescent="0.25">
      <c r="B55" s="115"/>
      <c r="C55" s="62" t="s">
        <v>42</v>
      </c>
      <c r="D55" s="58"/>
      <c r="E55" s="58"/>
      <c r="F55" s="58"/>
      <c r="G55" s="58"/>
      <c r="H55" s="58"/>
      <c r="I55" s="59"/>
      <c r="J55" s="53"/>
      <c r="K55" s="140">
        <f>J56+J57+J58</f>
        <v>8</v>
      </c>
      <c r="L55" s="53"/>
      <c r="M55" s="140">
        <f>L56+L57+L58</f>
        <v>0</v>
      </c>
      <c r="N55" s="53"/>
      <c r="O55" s="140">
        <f>N56+N57+N58</f>
        <v>0</v>
      </c>
      <c r="P55" s="90"/>
    </row>
    <row r="56" spans="2:16" s="5" customFormat="1" ht="9.9499999999999993" customHeight="1" x14ac:dyDescent="0.25">
      <c r="B56" s="115"/>
      <c r="C56" s="8" t="s">
        <v>19</v>
      </c>
      <c r="D56" s="51" t="s">
        <v>82</v>
      </c>
      <c r="E56" s="51"/>
      <c r="F56" s="51"/>
      <c r="G56" s="51"/>
      <c r="H56" s="51"/>
      <c r="I56" s="52"/>
      <c r="J56" s="67">
        <v>6</v>
      </c>
      <c r="K56" s="141"/>
      <c r="L56" s="67"/>
      <c r="M56" s="141"/>
      <c r="N56" s="67"/>
      <c r="O56" s="141"/>
      <c r="P56" s="87"/>
    </row>
    <row r="57" spans="2:16" s="5" customFormat="1" ht="9.9499999999999993" customHeight="1" x14ac:dyDescent="0.25">
      <c r="B57" s="115"/>
      <c r="C57" s="8" t="s">
        <v>20</v>
      </c>
      <c r="D57" s="51" t="s">
        <v>83</v>
      </c>
      <c r="E57" s="51"/>
      <c r="F57" s="51"/>
      <c r="G57" s="51"/>
      <c r="H57" s="51"/>
      <c r="I57" s="52"/>
      <c r="J57" s="67">
        <v>1</v>
      </c>
      <c r="K57" s="141"/>
      <c r="L57" s="67"/>
      <c r="M57" s="141"/>
      <c r="N57" s="67"/>
      <c r="O57" s="141"/>
      <c r="P57" s="96"/>
    </row>
    <row r="58" spans="2:16" s="5" customFormat="1" ht="9.9499999999999993" customHeight="1" x14ac:dyDescent="0.25">
      <c r="B58" s="115"/>
      <c r="C58" s="14" t="s">
        <v>72</v>
      </c>
      <c r="D58" s="64" t="s">
        <v>84</v>
      </c>
      <c r="E58" s="64"/>
      <c r="F58" s="64"/>
      <c r="G58" s="64"/>
      <c r="H58" s="64"/>
      <c r="I58" s="64"/>
      <c r="J58" s="43">
        <v>1</v>
      </c>
      <c r="K58" s="154"/>
      <c r="L58" s="43"/>
      <c r="M58" s="154"/>
      <c r="N58" s="43"/>
      <c r="O58" s="154"/>
      <c r="P58" s="97"/>
    </row>
    <row r="59" spans="2:16" s="5" customFormat="1" ht="9.9499999999999993" customHeight="1" x14ac:dyDescent="0.25">
      <c r="B59" s="115"/>
      <c r="C59" s="62" t="s">
        <v>43</v>
      </c>
      <c r="D59" s="58"/>
      <c r="E59" s="58"/>
      <c r="F59" s="58"/>
      <c r="G59" s="58"/>
      <c r="H59" s="58"/>
      <c r="I59" s="59"/>
      <c r="J59" s="53"/>
      <c r="K59" s="140">
        <f>J60+J61+J62+J63+J64+J65+J66</f>
        <v>8</v>
      </c>
      <c r="L59" s="53"/>
      <c r="M59" s="140">
        <f>L60+L61+L62+L63+L64+L65+L66</f>
        <v>0</v>
      </c>
      <c r="N59" s="53"/>
      <c r="O59" s="140">
        <f>N60+N61+N62+N63+N64+N65+N66</f>
        <v>0</v>
      </c>
      <c r="P59" s="90"/>
    </row>
    <row r="60" spans="2:16" s="5" customFormat="1" ht="9.9499999999999993" customHeight="1" x14ac:dyDescent="0.25">
      <c r="B60" s="115"/>
      <c r="C60" s="11" t="s">
        <v>19</v>
      </c>
      <c r="D60" s="5" t="s">
        <v>76</v>
      </c>
      <c r="J60" s="66">
        <v>1</v>
      </c>
      <c r="K60" s="141"/>
      <c r="L60" s="67"/>
      <c r="M60" s="141"/>
      <c r="N60" s="66"/>
      <c r="O60" s="141"/>
      <c r="P60" s="87"/>
    </row>
    <row r="61" spans="2:16" s="5" customFormat="1" ht="9.9499999999999993" customHeight="1" x14ac:dyDescent="0.25">
      <c r="B61" s="115"/>
      <c r="C61" s="20" t="s">
        <v>20</v>
      </c>
      <c r="D61" s="36" t="s">
        <v>95</v>
      </c>
      <c r="E61" s="56"/>
      <c r="F61" s="56"/>
      <c r="G61" s="56"/>
      <c r="H61" s="48"/>
      <c r="I61" s="57"/>
      <c r="J61" s="34">
        <v>1</v>
      </c>
      <c r="K61" s="141"/>
      <c r="L61" s="67"/>
      <c r="M61" s="141"/>
      <c r="N61" s="66"/>
      <c r="O61" s="141"/>
      <c r="P61" s="87"/>
    </row>
    <row r="62" spans="2:16" s="5" customFormat="1" ht="9.9499999999999993" customHeight="1" x14ac:dyDescent="0.25">
      <c r="B62" s="115"/>
      <c r="C62" s="9" t="s">
        <v>72</v>
      </c>
      <c r="D62" s="56" t="s">
        <v>77</v>
      </c>
      <c r="E62" s="56"/>
      <c r="F62" s="56"/>
      <c r="G62" s="56"/>
      <c r="I62" s="49"/>
      <c r="J62" s="34">
        <v>1</v>
      </c>
      <c r="K62" s="141"/>
      <c r="L62" s="66"/>
      <c r="M62" s="141"/>
      <c r="N62" s="31"/>
      <c r="O62" s="141"/>
      <c r="P62" s="91"/>
    </row>
    <row r="63" spans="2:16" s="5" customFormat="1" ht="9.9499999999999993" customHeight="1" x14ac:dyDescent="0.25">
      <c r="B63" s="115"/>
      <c r="C63" s="9" t="s">
        <v>69</v>
      </c>
      <c r="D63" s="48" t="s">
        <v>78</v>
      </c>
      <c r="E63" s="48"/>
      <c r="F63" s="48"/>
      <c r="G63" s="48"/>
      <c r="H63" s="56"/>
      <c r="I63" s="49"/>
      <c r="J63" s="34">
        <v>1</v>
      </c>
      <c r="K63" s="141"/>
      <c r="L63" s="66"/>
      <c r="M63" s="141"/>
      <c r="N63" s="66"/>
      <c r="O63" s="141"/>
      <c r="P63" s="91"/>
    </row>
    <row r="64" spans="2:16" s="5" customFormat="1" ht="9.9499999999999993" customHeight="1" x14ac:dyDescent="0.25">
      <c r="B64" s="115"/>
      <c r="C64" s="8" t="s">
        <v>75</v>
      </c>
      <c r="D64" s="51" t="s">
        <v>81</v>
      </c>
      <c r="E64" s="51"/>
      <c r="F64" s="51"/>
      <c r="G64" s="51"/>
      <c r="H64" s="48"/>
      <c r="I64" s="49"/>
      <c r="J64" s="28">
        <v>2</v>
      </c>
      <c r="K64" s="141"/>
      <c r="L64" s="66"/>
      <c r="M64" s="141"/>
      <c r="N64" s="66"/>
      <c r="O64" s="141"/>
      <c r="P64" s="92"/>
    </row>
    <row r="65" spans="2:16" s="5" customFormat="1" ht="9.9499999999999993" customHeight="1" x14ac:dyDescent="0.25">
      <c r="B65" s="115"/>
      <c r="C65" s="8" t="s">
        <v>73</v>
      </c>
      <c r="D65" s="51" t="s">
        <v>79</v>
      </c>
      <c r="E65" s="51"/>
      <c r="F65" s="51"/>
      <c r="G65" s="51"/>
      <c r="H65" s="51"/>
      <c r="I65" s="52"/>
      <c r="J65" s="66">
        <v>1</v>
      </c>
      <c r="K65" s="141"/>
      <c r="L65" s="47"/>
      <c r="M65" s="141"/>
      <c r="N65" s="66"/>
      <c r="O65" s="141"/>
      <c r="P65" s="87"/>
    </row>
    <row r="66" spans="2:16" s="5" customFormat="1" ht="9.9499999999999993" customHeight="1" x14ac:dyDescent="0.25">
      <c r="B66" s="115"/>
      <c r="C66" s="14" t="s">
        <v>74</v>
      </c>
      <c r="D66" s="64" t="s">
        <v>80</v>
      </c>
      <c r="E66" s="64"/>
      <c r="F66" s="64"/>
      <c r="G66" s="64"/>
      <c r="H66" s="64"/>
      <c r="I66" s="64"/>
      <c r="J66" s="43">
        <v>1</v>
      </c>
      <c r="K66" s="154"/>
      <c r="L66" s="43"/>
      <c r="M66" s="154"/>
      <c r="N66" s="43"/>
      <c r="O66" s="154"/>
      <c r="P66" s="93"/>
    </row>
    <row r="67" spans="2:16" s="5" customFormat="1" ht="9.9499999999999993" customHeight="1" x14ac:dyDescent="0.25">
      <c r="B67" s="115"/>
      <c r="C67" s="35" t="s">
        <v>44</v>
      </c>
      <c r="D67" s="58"/>
      <c r="E67" s="58"/>
      <c r="F67" s="58"/>
      <c r="G67" s="58"/>
      <c r="H67" s="58"/>
      <c r="I67" s="59"/>
      <c r="J67" s="53"/>
      <c r="K67" s="140">
        <f>J68+J69+J70+J71</f>
        <v>4</v>
      </c>
      <c r="L67" s="53"/>
      <c r="M67" s="140">
        <f>L68+L69+L70+L71</f>
        <v>0</v>
      </c>
      <c r="N67" s="53"/>
      <c r="O67" s="140">
        <f>N68+N69+N70+N71</f>
        <v>0</v>
      </c>
      <c r="P67" s="99"/>
    </row>
    <row r="68" spans="2:16" s="5" customFormat="1" ht="9.9499999999999993" customHeight="1" x14ac:dyDescent="0.25">
      <c r="B68" s="115"/>
      <c r="C68" s="11" t="s">
        <v>19</v>
      </c>
      <c r="D68" s="38" t="s">
        <v>97</v>
      </c>
      <c r="J68" s="66">
        <v>1</v>
      </c>
      <c r="K68" s="141"/>
      <c r="L68" s="67"/>
      <c r="M68" s="141"/>
      <c r="N68" s="66"/>
      <c r="O68" s="141"/>
      <c r="P68" s="91"/>
    </row>
    <row r="69" spans="2:16" s="5" customFormat="1" ht="9.9499999999999993" customHeight="1" x14ac:dyDescent="0.25">
      <c r="B69" s="115"/>
      <c r="C69" s="9" t="s">
        <v>20</v>
      </c>
      <c r="D69" s="48" t="s">
        <v>70</v>
      </c>
      <c r="E69" s="48"/>
      <c r="F69" s="48"/>
      <c r="G69" s="48"/>
      <c r="H69" s="48"/>
      <c r="I69" s="48"/>
      <c r="J69" s="66">
        <v>1</v>
      </c>
      <c r="K69" s="141"/>
      <c r="L69" s="67"/>
      <c r="M69" s="141"/>
      <c r="N69" s="66"/>
      <c r="O69" s="141"/>
      <c r="P69" s="91"/>
    </row>
    <row r="70" spans="2:16" s="5" customFormat="1" ht="9.9499999999999993" customHeight="1" x14ac:dyDescent="0.25">
      <c r="B70" s="115"/>
      <c r="C70" s="21" t="s">
        <v>72</v>
      </c>
      <c r="D70" s="37" t="s">
        <v>96</v>
      </c>
      <c r="E70" s="51"/>
      <c r="F70" s="51"/>
      <c r="G70" s="51"/>
      <c r="H70" s="51"/>
      <c r="I70" s="51"/>
      <c r="J70" s="66">
        <v>1</v>
      </c>
      <c r="K70" s="141"/>
      <c r="L70" s="66"/>
      <c r="M70" s="141"/>
      <c r="N70" s="47"/>
      <c r="O70" s="141"/>
      <c r="P70" s="91"/>
    </row>
    <row r="71" spans="2:16" s="5" customFormat="1" ht="9.9499999999999993" customHeight="1" x14ac:dyDescent="0.25">
      <c r="B71" s="115"/>
      <c r="C71" s="14" t="s">
        <v>69</v>
      </c>
      <c r="D71" s="64" t="s">
        <v>71</v>
      </c>
      <c r="E71" s="64"/>
      <c r="F71" s="64"/>
      <c r="G71" s="64"/>
      <c r="H71" s="64"/>
      <c r="I71" s="64"/>
      <c r="J71" s="61">
        <v>1</v>
      </c>
      <c r="K71" s="154"/>
      <c r="L71" s="43"/>
      <c r="M71" s="154"/>
      <c r="N71" s="43"/>
      <c r="O71" s="154"/>
      <c r="P71" s="97"/>
    </row>
    <row r="72" spans="2:16" s="5" customFormat="1" ht="9.9499999999999993" customHeight="1" x14ac:dyDescent="0.25">
      <c r="B72" s="115"/>
      <c r="C72" s="23" t="s">
        <v>93</v>
      </c>
      <c r="D72" s="45"/>
      <c r="E72" s="45"/>
      <c r="F72" s="45"/>
      <c r="G72" s="45"/>
      <c r="H72" s="45"/>
      <c r="I72" s="46"/>
      <c r="J72" s="155">
        <v>1</v>
      </c>
      <c r="K72" s="156"/>
      <c r="L72" s="155"/>
      <c r="M72" s="156"/>
      <c r="N72" s="155"/>
      <c r="O72" s="156"/>
      <c r="P72" s="94"/>
    </row>
    <row r="73" spans="2:16" s="5" customFormat="1" ht="9.9499999999999993" customHeight="1" x14ac:dyDescent="0.25">
      <c r="B73" s="115"/>
      <c r="C73" s="22" t="s">
        <v>68</v>
      </c>
      <c r="D73" s="64"/>
      <c r="E73" s="64"/>
      <c r="F73" s="64"/>
      <c r="G73" s="64"/>
      <c r="H73" s="64"/>
      <c r="I73" s="65"/>
      <c r="J73" s="155">
        <v>1</v>
      </c>
      <c r="K73" s="156"/>
      <c r="L73" s="157"/>
      <c r="M73" s="158"/>
      <c r="N73" s="157"/>
      <c r="O73" s="158"/>
      <c r="P73" s="96"/>
    </row>
    <row r="74" spans="2:16" s="5" customFormat="1" ht="9.9499999999999993" customHeight="1" x14ac:dyDescent="0.25">
      <c r="B74" s="115"/>
      <c r="C74" s="130" t="s">
        <v>102</v>
      </c>
      <c r="D74" s="130"/>
      <c r="E74" s="130"/>
      <c r="F74" s="130"/>
      <c r="G74" s="130"/>
      <c r="H74" s="130"/>
      <c r="I74" s="159"/>
      <c r="J74" s="160">
        <f>SUM(K51,K55,J54,K59,K67,J72,J73)</f>
        <v>40</v>
      </c>
      <c r="K74" s="161"/>
      <c r="L74" s="160">
        <f t="shared" ref="L74" si="0">M51+L54+M55+M59+M67+L72+L73</f>
        <v>0</v>
      </c>
      <c r="M74" s="161"/>
      <c r="N74" s="160">
        <f t="shared" ref="N74" si="1">O51+N54+O55+O59+O67+N72+N73</f>
        <v>0</v>
      </c>
      <c r="O74" s="161"/>
      <c r="P74" s="105"/>
    </row>
    <row r="75" spans="2:16" s="5" customFormat="1" ht="9.9499999999999993" customHeight="1" x14ac:dyDescent="0.25">
      <c r="B75" s="115"/>
      <c r="C75" s="144" t="s">
        <v>52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6"/>
    </row>
    <row r="76" spans="2:16" s="5" customFormat="1" ht="9.9499999999999993" customHeight="1" x14ac:dyDescent="0.25">
      <c r="B76" s="115"/>
      <c r="C76" s="40" t="s">
        <v>53</v>
      </c>
      <c r="D76" s="40"/>
      <c r="E76" s="40"/>
      <c r="F76" s="40"/>
      <c r="G76" s="40"/>
      <c r="H76" s="40"/>
      <c r="I76" s="41"/>
      <c r="J76" s="155">
        <v>1</v>
      </c>
      <c r="K76" s="156"/>
      <c r="L76" s="162"/>
      <c r="M76" s="163"/>
      <c r="N76" s="162"/>
      <c r="O76" s="163"/>
      <c r="P76" s="99"/>
    </row>
    <row r="77" spans="2:16" s="5" customFormat="1" ht="9.9499999999999993" customHeight="1" x14ac:dyDescent="0.25">
      <c r="B77" s="115"/>
      <c r="C77" s="62" t="s">
        <v>54</v>
      </c>
      <c r="D77" s="58"/>
      <c r="E77" s="58"/>
      <c r="F77" s="58"/>
      <c r="G77" s="58"/>
      <c r="H77" s="58"/>
      <c r="I77" s="59"/>
      <c r="J77" s="53"/>
      <c r="K77" s="140">
        <f>J78+J79</f>
        <v>2</v>
      </c>
      <c r="L77" s="53"/>
      <c r="M77" s="140">
        <f>L78+L79</f>
        <v>0</v>
      </c>
      <c r="N77" s="53"/>
      <c r="O77" s="140">
        <f>N78+N79</f>
        <v>0</v>
      </c>
      <c r="P77" s="90"/>
    </row>
    <row r="78" spans="2:16" s="5" customFormat="1" ht="9.9499999999999993" customHeight="1" x14ac:dyDescent="0.25">
      <c r="B78" s="115"/>
      <c r="C78" s="8" t="s">
        <v>19</v>
      </c>
      <c r="D78" s="72" t="s">
        <v>100</v>
      </c>
      <c r="E78" s="51"/>
      <c r="F78" s="51"/>
      <c r="G78" s="51"/>
      <c r="H78" s="51"/>
      <c r="I78" s="52"/>
      <c r="J78" s="66">
        <v>1</v>
      </c>
      <c r="K78" s="141"/>
      <c r="L78" s="66"/>
      <c r="M78" s="141"/>
      <c r="N78" s="66"/>
      <c r="O78" s="141"/>
      <c r="P78" s="91"/>
    </row>
    <row r="79" spans="2:16" s="5" customFormat="1" ht="9.9499999999999993" customHeight="1" x14ac:dyDescent="0.25">
      <c r="B79" s="115"/>
      <c r="C79" s="14" t="s">
        <v>20</v>
      </c>
      <c r="D79" s="73" t="s">
        <v>101</v>
      </c>
      <c r="E79" s="64"/>
      <c r="F79" s="64"/>
      <c r="G79" s="64"/>
      <c r="H79" s="64"/>
      <c r="I79" s="65"/>
      <c r="J79" s="43">
        <v>1</v>
      </c>
      <c r="K79" s="154"/>
      <c r="L79" s="43"/>
      <c r="M79" s="154"/>
      <c r="N79" s="43"/>
      <c r="O79" s="154"/>
      <c r="P79" s="93"/>
    </row>
    <row r="80" spans="2:16" s="5" customFormat="1" ht="9.9499999999999993" customHeight="1" x14ac:dyDescent="0.25">
      <c r="B80" s="115"/>
      <c r="C80" s="60" t="s">
        <v>55</v>
      </c>
      <c r="D80" s="45"/>
      <c r="E80" s="45"/>
      <c r="F80" s="45"/>
      <c r="G80" s="45"/>
      <c r="H80" s="45"/>
      <c r="I80" s="46"/>
      <c r="J80" s="155">
        <v>1</v>
      </c>
      <c r="K80" s="156"/>
      <c r="L80" s="155"/>
      <c r="M80" s="156"/>
      <c r="N80" s="155"/>
      <c r="O80" s="156"/>
      <c r="P80" s="94"/>
    </row>
    <row r="81" spans="2:16" s="5" customFormat="1" ht="9.9499999999999993" customHeight="1" x14ac:dyDescent="0.25">
      <c r="B81" s="115"/>
      <c r="C81" s="5" t="s">
        <v>56</v>
      </c>
      <c r="I81" s="44"/>
      <c r="J81" s="155">
        <v>2</v>
      </c>
      <c r="K81" s="156"/>
      <c r="L81" s="157"/>
      <c r="M81" s="158"/>
      <c r="N81" s="157"/>
      <c r="O81" s="158"/>
      <c r="P81" s="96"/>
    </row>
    <row r="82" spans="2:16" s="5" customFormat="1" ht="9.9499999999999993" customHeight="1" x14ac:dyDescent="0.25">
      <c r="B82" s="115"/>
      <c r="C82" s="130" t="s">
        <v>51</v>
      </c>
      <c r="D82" s="130"/>
      <c r="E82" s="130"/>
      <c r="F82" s="130"/>
      <c r="G82" s="130"/>
      <c r="H82" s="130"/>
      <c r="I82" s="159"/>
      <c r="J82" s="160">
        <f>J76+K77+J80+J81</f>
        <v>6</v>
      </c>
      <c r="K82" s="161"/>
      <c r="L82" s="160">
        <f t="shared" ref="L82" si="2">L76+M77+L80+L81</f>
        <v>0</v>
      </c>
      <c r="M82" s="161"/>
      <c r="N82" s="160">
        <f t="shared" ref="N82" si="3">N76+O77+N80+N81</f>
        <v>0</v>
      </c>
      <c r="O82" s="161"/>
      <c r="P82" s="105"/>
    </row>
    <row r="83" spans="2:16" s="5" customFormat="1" ht="9.9499999999999993" customHeight="1" x14ac:dyDescent="0.25">
      <c r="B83" s="115"/>
      <c r="C83" s="144" t="s">
        <v>50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6"/>
    </row>
    <row r="84" spans="2:16" s="5" customFormat="1" ht="9.9499999999999993" customHeight="1" x14ac:dyDescent="0.25">
      <c r="B84" s="115"/>
      <c r="C84" s="71" t="s">
        <v>99</v>
      </c>
      <c r="D84" s="40"/>
      <c r="E84" s="40"/>
      <c r="F84" s="40"/>
      <c r="G84" s="40"/>
      <c r="H84" s="40"/>
      <c r="I84" s="41"/>
      <c r="J84" s="119">
        <v>7</v>
      </c>
      <c r="K84" s="120"/>
      <c r="L84" s="152"/>
      <c r="M84" s="153"/>
      <c r="N84" s="152"/>
      <c r="O84" s="153"/>
      <c r="P84" s="106"/>
    </row>
    <row r="85" spans="2:16" s="5" customFormat="1" ht="9.9499999999999993" customHeight="1" x14ac:dyDescent="0.25">
      <c r="B85" s="115"/>
      <c r="C85" s="130" t="s">
        <v>49</v>
      </c>
      <c r="D85" s="130"/>
      <c r="E85" s="130"/>
      <c r="F85" s="130"/>
      <c r="G85" s="130"/>
      <c r="H85" s="130"/>
      <c r="I85" s="159"/>
      <c r="J85" s="131">
        <f>SUM(J84)</f>
        <v>7</v>
      </c>
      <c r="K85" s="132"/>
      <c r="L85" s="131">
        <f>SUM(L84)</f>
        <v>0</v>
      </c>
      <c r="M85" s="132"/>
      <c r="N85" s="131">
        <f>SUM(N84)</f>
        <v>0</v>
      </c>
      <c r="O85" s="132"/>
      <c r="P85" s="105"/>
    </row>
    <row r="86" spans="2:16" s="5" customFormat="1" ht="9.9499999999999993" customHeight="1" x14ac:dyDescent="0.25">
      <c r="B86" s="115"/>
      <c r="C86" s="144" t="s">
        <v>48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6"/>
    </row>
    <row r="87" spans="2:16" s="5" customFormat="1" ht="9.9499999999999993" customHeight="1" x14ac:dyDescent="0.25">
      <c r="B87" s="115"/>
      <c r="C87" s="40" t="s">
        <v>47</v>
      </c>
      <c r="D87" s="40"/>
      <c r="E87" s="40"/>
      <c r="F87" s="40"/>
      <c r="G87" s="40"/>
      <c r="H87" s="40"/>
      <c r="I87" s="41"/>
      <c r="J87" s="119">
        <v>4</v>
      </c>
      <c r="K87" s="120"/>
      <c r="L87" s="152"/>
      <c r="M87" s="153"/>
      <c r="N87" s="152"/>
      <c r="O87" s="153"/>
      <c r="P87" s="107"/>
    </row>
    <row r="88" spans="2:16" s="5" customFormat="1" ht="9.9499999999999993" customHeight="1" x14ac:dyDescent="0.25">
      <c r="B88" s="115"/>
      <c r="C88" s="130" t="s">
        <v>46</v>
      </c>
      <c r="D88" s="130"/>
      <c r="E88" s="130"/>
      <c r="F88" s="130"/>
      <c r="G88" s="130"/>
      <c r="H88" s="130"/>
      <c r="I88" s="159"/>
      <c r="J88" s="131">
        <f>SUM(J87)</f>
        <v>4</v>
      </c>
      <c r="K88" s="132"/>
      <c r="L88" s="131">
        <f>SUM(L87)</f>
        <v>0</v>
      </c>
      <c r="M88" s="132"/>
      <c r="N88" s="131">
        <f>SUM(N87)</f>
        <v>0</v>
      </c>
      <c r="O88" s="132"/>
      <c r="P88" s="105"/>
    </row>
    <row r="89" spans="2:16" s="5" customFormat="1" ht="9.9499999999999993" customHeight="1" x14ac:dyDescent="0.25">
      <c r="B89" s="117"/>
      <c r="C89" s="170" t="s">
        <v>45</v>
      </c>
      <c r="D89" s="170"/>
      <c r="E89" s="170"/>
      <c r="F89" s="170"/>
      <c r="G89" s="170"/>
      <c r="H89" s="170"/>
      <c r="I89" s="170"/>
      <c r="J89" s="131">
        <f>J49+J74+J82+J85+J88</f>
        <v>71</v>
      </c>
      <c r="K89" s="132"/>
      <c r="L89" s="131">
        <f t="shared" ref="L89" si="4">L49+L74+L82+L85+L88</f>
        <v>0</v>
      </c>
      <c r="M89" s="132"/>
      <c r="N89" s="131">
        <f t="shared" ref="N89" si="5">N49+N74+N82+N85+N88</f>
        <v>0</v>
      </c>
      <c r="O89" s="132"/>
      <c r="P89" s="105"/>
    </row>
    <row r="90" spans="2:16" ht="9.9499999999999993" customHeight="1" x14ac:dyDescent="0.25">
      <c r="B90" s="171" t="s">
        <v>57</v>
      </c>
      <c r="C90" s="172"/>
      <c r="D90" s="172"/>
      <c r="E90" s="172"/>
      <c r="F90" s="172"/>
      <c r="G90" s="172"/>
      <c r="H90" s="172"/>
      <c r="I90" s="173"/>
      <c r="J90" s="164">
        <f>J40+J49+J74+J82+J85+J88</f>
        <v>154</v>
      </c>
      <c r="K90" s="165"/>
      <c r="L90" s="164">
        <f>L40+L49+L74+L82+L85+L88</f>
        <v>0</v>
      </c>
      <c r="M90" s="165"/>
      <c r="N90" s="164">
        <f>N40+N49+N74+N82+N85+N88</f>
        <v>0</v>
      </c>
      <c r="O90" s="165"/>
      <c r="P90" s="108"/>
    </row>
    <row r="93" spans="2:16" s="2" customFormat="1" ht="9.9499999999999993" customHeight="1" x14ac:dyDescent="0.25">
      <c r="B93" s="166"/>
      <c r="C93" s="166"/>
      <c r="D93" s="166"/>
      <c r="E93" s="166"/>
      <c r="F93" s="166"/>
      <c r="G93" s="166"/>
      <c r="H93" s="2" t="s">
        <v>108</v>
      </c>
      <c r="I93" s="166"/>
      <c r="J93" s="166"/>
      <c r="K93" s="166"/>
      <c r="L93" s="166"/>
      <c r="M93" s="166"/>
      <c r="P93" s="83" t="s">
        <v>86</v>
      </c>
    </row>
    <row r="94" spans="2:16" s="2" customFormat="1" ht="9.9499999999999993" customHeight="1" x14ac:dyDescent="0.25"/>
    <row r="95" spans="2:16" s="2" customFormat="1" ht="9.9499999999999993" customHeight="1" x14ac:dyDescent="0.25"/>
    <row r="96" spans="2:16" s="2" customFormat="1" ht="9.9499999999999993" customHeight="1" x14ac:dyDescent="0.25"/>
    <row r="97" spans="2:16" s="2" customFormat="1" ht="9.9499999999999993" customHeight="1" x14ac:dyDescent="0.25">
      <c r="B97" s="7"/>
      <c r="C97" s="7"/>
      <c r="D97" s="7"/>
      <c r="E97" s="7"/>
      <c r="F97" s="7"/>
      <c r="P97" s="7"/>
    </row>
    <row r="98" spans="2:16" s="2" customFormat="1" ht="9.9499999999999993" customHeight="1" x14ac:dyDescent="0.25">
      <c r="B98" s="167" t="s">
        <v>87</v>
      </c>
      <c r="C98" s="167"/>
      <c r="D98" s="167"/>
      <c r="E98" s="167"/>
      <c r="F98" s="167"/>
      <c r="G98" s="167"/>
      <c r="I98" s="167" t="s">
        <v>88</v>
      </c>
      <c r="J98" s="167"/>
      <c r="K98" s="167"/>
      <c r="L98" s="167"/>
      <c r="M98" s="167"/>
      <c r="N98" s="167"/>
      <c r="P98" s="85" t="s">
        <v>103</v>
      </c>
    </row>
    <row r="99" spans="2:16" s="2" customFormat="1" ht="9.9499999999999993" customHeight="1" x14ac:dyDescent="0.25">
      <c r="B99" s="166" t="s">
        <v>89</v>
      </c>
      <c r="C99" s="166"/>
      <c r="D99" s="166"/>
      <c r="E99" s="166"/>
      <c r="F99" s="166"/>
      <c r="G99" s="166"/>
      <c r="I99" s="166" t="s">
        <v>90</v>
      </c>
      <c r="J99" s="166"/>
      <c r="K99" s="166"/>
      <c r="L99" s="166"/>
      <c r="M99" s="166"/>
      <c r="N99" s="166"/>
      <c r="P99" s="83" t="s">
        <v>111</v>
      </c>
    </row>
    <row r="100" spans="2:16" s="2" customFormat="1" ht="9.9499999999999993" customHeight="1" x14ac:dyDescent="0.25">
      <c r="B100" s="166" t="s">
        <v>104</v>
      </c>
      <c r="C100" s="166"/>
      <c r="D100" s="166"/>
      <c r="E100" s="166"/>
      <c r="F100" s="166"/>
      <c r="G100" s="166"/>
      <c r="I100" s="166" t="s">
        <v>104</v>
      </c>
      <c r="J100" s="166"/>
      <c r="K100" s="166"/>
      <c r="L100" s="166"/>
      <c r="M100" s="166"/>
      <c r="N100" s="166"/>
      <c r="P100" s="83" t="s">
        <v>104</v>
      </c>
    </row>
    <row r="101" spans="2:16" s="2" customFormat="1" ht="9.9499999999999993" customHeight="1" x14ac:dyDescent="0.25">
      <c r="B101" s="166"/>
      <c r="C101" s="166"/>
      <c r="D101" s="166"/>
      <c r="E101" s="166"/>
      <c r="F101" s="166"/>
      <c r="G101" s="166"/>
    </row>
    <row r="102" spans="2:16" s="2" customFormat="1" ht="9.9499999999999993" customHeight="1" x14ac:dyDescent="0.25">
      <c r="B102" s="166" t="s">
        <v>105</v>
      </c>
      <c r="C102" s="166"/>
      <c r="D102" s="166"/>
      <c r="E102" s="166"/>
      <c r="F102" s="166"/>
      <c r="G102" s="166"/>
      <c r="I102" s="166" t="s">
        <v>105</v>
      </c>
      <c r="J102" s="166"/>
      <c r="K102" s="166"/>
      <c r="L102" s="166"/>
      <c r="M102" s="166"/>
      <c r="N102" s="166"/>
      <c r="P102" s="83" t="s">
        <v>105</v>
      </c>
    </row>
  </sheetData>
  <mergeCells count="132">
    <mergeCell ref="I99:N99"/>
    <mergeCell ref="I98:N98"/>
    <mergeCell ref="I102:N102"/>
    <mergeCell ref="I100:N100"/>
    <mergeCell ref="B100:G100"/>
    <mergeCell ref="C86:P86"/>
    <mergeCell ref="C83:P83"/>
    <mergeCell ref="J33:J34"/>
    <mergeCell ref="B102:G102"/>
    <mergeCell ref="K45:K48"/>
    <mergeCell ref="M45:M48"/>
    <mergeCell ref="O45:O48"/>
    <mergeCell ref="B42:B89"/>
    <mergeCell ref="B99:G99"/>
    <mergeCell ref="B101:G101"/>
    <mergeCell ref="B93:G93"/>
    <mergeCell ref="I93:M93"/>
    <mergeCell ref="B98:G98"/>
    <mergeCell ref="C89:I89"/>
    <mergeCell ref="J89:K89"/>
    <mergeCell ref="L89:M89"/>
    <mergeCell ref="N89:O89"/>
    <mergeCell ref="B90:I90"/>
    <mergeCell ref="J90:K90"/>
    <mergeCell ref="L90:M90"/>
    <mergeCell ref="N90:O90"/>
    <mergeCell ref="J87:K87"/>
    <mergeCell ref="L87:M87"/>
    <mergeCell ref="N87:O87"/>
    <mergeCell ref="C88:I88"/>
    <mergeCell ref="J88:K88"/>
    <mergeCell ref="L88:M88"/>
    <mergeCell ref="N88:O88"/>
    <mergeCell ref="J84:K84"/>
    <mergeCell ref="L84:M84"/>
    <mergeCell ref="N84:O84"/>
    <mergeCell ref="C85:I85"/>
    <mergeCell ref="J85:K85"/>
    <mergeCell ref="L85:M85"/>
    <mergeCell ref="N85:O85"/>
    <mergeCell ref="C82:I82"/>
    <mergeCell ref="J82:K82"/>
    <mergeCell ref="L82:M82"/>
    <mergeCell ref="N82:O82"/>
    <mergeCell ref="J80:K80"/>
    <mergeCell ref="L80:M80"/>
    <mergeCell ref="N80:O80"/>
    <mergeCell ref="J81:K81"/>
    <mergeCell ref="L81:M81"/>
    <mergeCell ref="N81:O81"/>
    <mergeCell ref="J76:K76"/>
    <mergeCell ref="L76:M76"/>
    <mergeCell ref="N76:O76"/>
    <mergeCell ref="K77:K79"/>
    <mergeCell ref="M77:M79"/>
    <mergeCell ref="O77:O79"/>
    <mergeCell ref="C75:P75"/>
    <mergeCell ref="J72:K72"/>
    <mergeCell ref="L72:M72"/>
    <mergeCell ref="N72:O72"/>
    <mergeCell ref="J73:K73"/>
    <mergeCell ref="L73:M73"/>
    <mergeCell ref="N73:O73"/>
    <mergeCell ref="K67:K71"/>
    <mergeCell ref="M67:M71"/>
    <mergeCell ref="O67:O71"/>
    <mergeCell ref="C74:I74"/>
    <mergeCell ref="J74:K74"/>
    <mergeCell ref="L74:M74"/>
    <mergeCell ref="N74:O74"/>
    <mergeCell ref="K59:K66"/>
    <mergeCell ref="M59:M66"/>
    <mergeCell ref="O59:O66"/>
    <mergeCell ref="J54:K54"/>
    <mergeCell ref="L54:M54"/>
    <mergeCell ref="N54:O54"/>
    <mergeCell ref="K55:K58"/>
    <mergeCell ref="M55:M58"/>
    <mergeCell ref="O55:O58"/>
    <mergeCell ref="K51:K53"/>
    <mergeCell ref="M51:M53"/>
    <mergeCell ref="O51:O53"/>
    <mergeCell ref="C49:I49"/>
    <mergeCell ref="J49:K49"/>
    <mergeCell ref="L49:M49"/>
    <mergeCell ref="N49:O49"/>
    <mergeCell ref="C50:P50"/>
    <mergeCell ref="B41:P41"/>
    <mergeCell ref="C42:P42"/>
    <mergeCell ref="J43:K43"/>
    <mergeCell ref="L43:M43"/>
    <mergeCell ref="N43:O43"/>
    <mergeCell ref="J44:K44"/>
    <mergeCell ref="L44:M44"/>
    <mergeCell ref="N44:O44"/>
    <mergeCell ref="Q32:R32"/>
    <mergeCell ref="J35:K35"/>
    <mergeCell ref="L35:M35"/>
    <mergeCell ref="N35:O35"/>
    <mergeCell ref="K32:K34"/>
    <mergeCell ref="K25:K30"/>
    <mergeCell ref="M25:M30"/>
    <mergeCell ref="O25:O30"/>
    <mergeCell ref="J39:K39"/>
    <mergeCell ref="L39:M39"/>
    <mergeCell ref="N39:O39"/>
    <mergeCell ref="K36:K38"/>
    <mergeCell ref="M36:M38"/>
    <mergeCell ref="O36:O38"/>
    <mergeCell ref="B14:I15"/>
    <mergeCell ref="J14:K15"/>
    <mergeCell ref="L14:M15"/>
    <mergeCell ref="N14:O15"/>
    <mergeCell ref="P14:P15"/>
    <mergeCell ref="B16:P16"/>
    <mergeCell ref="B17:B40"/>
    <mergeCell ref="C17:P17"/>
    <mergeCell ref="J18:K18"/>
    <mergeCell ref="L18:M18"/>
    <mergeCell ref="N18:O18"/>
    <mergeCell ref="K19:K24"/>
    <mergeCell ref="M19:M24"/>
    <mergeCell ref="O19:O24"/>
    <mergeCell ref="J31:K31"/>
    <mergeCell ref="L31:M31"/>
    <mergeCell ref="N31:O31"/>
    <mergeCell ref="L32:M32"/>
    <mergeCell ref="N32:O32"/>
    <mergeCell ref="C40:I40"/>
    <mergeCell ref="J40:K40"/>
    <mergeCell ref="L40:M40"/>
    <mergeCell ref="N40:O40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
&amp;"-,Bold"&amp;14SITE VERIFICATION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v2.0</vt:lpstr>
      <vt:lpstr>'AA - RES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2024-04-22T03:16:45Z</dcterms:modified>
</cp:coreProperties>
</file>